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J Iasi\Luigi\Primite 02.07.2024\Grafice_modificate\Grafice_modificate\"/>
    </mc:Choice>
  </mc:AlternateContent>
  <xr:revisionPtr revIDLastSave="0" documentId="13_ncr:1_{62B1DC30-251E-459A-9F69-E70619099D0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7" i="1" l="1"/>
  <c r="Q18" i="1"/>
  <c r="R18" i="1"/>
  <c r="R17" i="1" s="1"/>
  <c r="S18" i="1"/>
  <c r="S17" i="1" s="1"/>
  <c r="Q19" i="1"/>
  <c r="R19" i="1"/>
  <c r="S19" i="1"/>
  <c r="T19" i="1"/>
  <c r="T18" i="1" s="1"/>
  <c r="T17" i="1" s="1"/>
  <c r="U19" i="1"/>
  <c r="U18" i="1" s="1"/>
  <c r="U17" i="1" s="1"/>
  <c r="V19" i="1"/>
  <c r="V18" i="1" s="1"/>
  <c r="V17" i="1" s="1"/>
  <c r="B15" i="1"/>
  <c r="C15" i="1"/>
  <c r="D15" i="1"/>
  <c r="E15" i="1"/>
  <c r="F15" i="1"/>
  <c r="G15" i="1"/>
  <c r="AG12" i="1"/>
  <c r="AH12" i="1" s="1"/>
  <c r="AD15" i="1" s="1"/>
  <c r="AC18" i="1" l="1"/>
  <c r="AE18" i="1" s="1"/>
  <c r="AC19" i="1"/>
  <c r="AE19" i="1" s="1"/>
  <c r="AC20" i="1"/>
  <c r="AE20" i="1" s="1"/>
  <c r="AC16" i="1"/>
  <c r="AE16" i="1" s="1"/>
  <c r="AC17" i="1"/>
  <c r="AE17" i="1" s="1"/>
  <c r="S16" i="1" s="1"/>
  <c r="S15" i="1" s="1"/>
  <c r="S14" i="1" s="1"/>
  <c r="AC15" i="1"/>
  <c r="AE15" i="1" s="1"/>
  <c r="Q16" i="1" l="1"/>
  <c r="Q15" i="1" s="1"/>
  <c r="Q14" i="1" s="1"/>
  <c r="B16" i="1"/>
  <c r="B17" i="1" s="1"/>
  <c r="B18" i="1" s="1"/>
  <c r="B19" i="1" s="1"/>
  <c r="B20" i="1" s="1"/>
  <c r="C16" i="1"/>
  <c r="C17" i="1" s="1"/>
  <c r="C18" i="1" s="1"/>
  <c r="C19" i="1" s="1"/>
  <c r="C20" i="1" s="1"/>
  <c r="E16" i="1"/>
  <c r="E17" i="1" s="1"/>
  <c r="E18" i="1" s="1"/>
  <c r="E19" i="1" s="1"/>
  <c r="E20" i="1" s="1"/>
  <c r="F16" i="1"/>
  <c r="F17" i="1" s="1"/>
  <c r="F18" i="1" s="1"/>
  <c r="F19" i="1" s="1"/>
  <c r="F20" i="1" s="1"/>
  <c r="U16" i="1"/>
  <c r="U15" i="1" s="1"/>
  <c r="U14" i="1" s="1"/>
  <c r="V16" i="1"/>
  <c r="V15" i="1" s="1"/>
  <c r="V14" i="1" s="1"/>
  <c r="T16" i="1"/>
  <c r="T15" i="1" s="1"/>
  <c r="T14" i="1" s="1"/>
  <c r="R16" i="1"/>
  <c r="R15" i="1" s="1"/>
  <c r="R14" i="1" s="1"/>
  <c r="D16" i="1"/>
  <c r="D17" i="1" s="1"/>
  <c r="D18" i="1" s="1"/>
  <c r="D19" i="1" s="1"/>
  <c r="D20" i="1" s="1"/>
  <c r="G16" i="1"/>
  <c r="G17" i="1" s="1"/>
  <c r="G18" i="1" s="1"/>
  <c r="G19" i="1" s="1"/>
  <c r="G20" i="1" s="1"/>
  <c r="P19" i="1"/>
  <c r="P18" i="1" s="1"/>
  <c r="P17" i="1" s="1"/>
  <c r="P16" i="1" s="1"/>
  <c r="P15" i="1" s="1"/>
  <c r="P14" i="1" s="1"/>
  <c r="A15" i="1"/>
  <c r="A16" i="1" s="1"/>
  <c r="A17" i="1" s="1"/>
  <c r="A18" i="1" s="1"/>
  <c r="A19" i="1" s="1"/>
  <c r="A20" i="1" s="1"/>
</calcChain>
</file>

<file path=xl/sharedStrings.xml><?xml version="1.0" encoding="utf-8"?>
<sst xmlns="http://schemas.openxmlformats.org/spreadsheetml/2006/main" count="48" uniqueCount="35">
  <si>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</si>
  <si>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</si>
  <si>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</si>
  <si>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</si>
  <si>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</si>
  <si>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</si>
  <si>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</si>
  <si>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</si>
  <si>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</si>
  <si>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</si>
  <si>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</si>
  <si>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</si>
  <si>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</si>
  <si>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</si>
  <si>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</si>
  <si>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</si>
  <si>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</si>
  <si>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</si>
  <si>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</si>
  <si>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</si>
  <si>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</si>
  <si>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</si>
  <si>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</si>
  <si>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</si>
  <si>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</si>
  <si>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</si>
  <si>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TG.FRUMOS – Cristeşti – MĂDÂRJEȘTI</t>
  </si>
  <si>
    <t xml:space="preserve">    Codul traseului: G7T8</t>
  </si>
  <si>
    <t>TG.FRUMOS – OMV/Autogara Intertranscom SRL</t>
  </si>
  <si>
    <t>CRISTEȘTI - Magazine Apintiliesei</t>
  </si>
  <si>
    <t>BRĂEȘTI - Centru magazin</t>
  </si>
  <si>
    <t>BRĂEȘTI - La Pavel Popescu</t>
  </si>
  <si>
    <t>GOEȘTI - La Medean</t>
  </si>
  <si>
    <t>LUNGANI - La Bursuc</t>
  </si>
  <si>
    <t>MĂDÂRJEȘTI - Stațiunea pomicolă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</si>
</sst>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7" xfId="0" applyNumberFormat="1" applyFont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35"/>
  <sheetViews>
    <sheetView tabSelected="1" workbookViewId="0">
      <selection activeCell="A2" sqref="A2"/>
    </sheetView>
  </sheetViews>
  <sheetFormatPr defaultRowHeight="14.4" x14ac:dyDescent="0.3"/>
  <cols>
    <col min="1" max="2" width="4.5546875" style="6" customWidth="1"/>
    <col min="3" max="13" width="4.5546875" style="3" customWidth="1"/>
    <col min="14" max="14" width="2.88671875" style="3" customWidth="1"/>
    <col min="15" max="15" width="29.6640625" style="3" bestFit="1" customWidth="1"/>
    <col min="16" max="28" width="4.5546875" style="3" customWidth="1"/>
  </cols>
  <sheetData>
    <row r="1" spans="1:34" x14ac:dyDescent="0.3">
      <c r="A1" s="1"/>
      <c r="B1" s="2"/>
      <c r="C1" s="1"/>
      <c r="D1" s="1"/>
    </row>
    <row r="2" spans="1:34" x14ac:dyDescent="0.3">
      <c r="A2" s="1"/>
      <c r="B2" s="4"/>
      <c r="C2" s="1"/>
      <c r="D2" s="1"/>
      <c r="W2" s="55" t="s">
        <v>0</v>
      </c>
      <c r="X2" s="55"/>
      <c r="Y2" s="55"/>
      <c r="Z2" s="55"/>
      <c r="AA2" s="55"/>
      <c r="AB2" s="55"/>
    </row>
    <row r="3" spans="1:34" x14ac:dyDescent="0.3">
      <c r="A3" s="1"/>
      <c r="B3" s="4"/>
      <c r="C3" s="1"/>
      <c r="D3" s="1"/>
      <c r="W3" s="56"/>
      <c r="X3" s="56"/>
      <c r="Y3" s="56"/>
      <c r="Z3" s="56"/>
      <c r="AA3" s="56"/>
      <c r="AB3" s="56"/>
    </row>
    <row r="4" spans="1:34" x14ac:dyDescent="0.3">
      <c r="A4" s="5"/>
      <c r="B4" s="5"/>
      <c r="I4" s="1"/>
      <c r="J4" s="57" t="s">
        <v>1</v>
      </c>
      <c r="K4" s="57"/>
      <c r="L4" s="57"/>
      <c r="M4" s="57"/>
      <c r="N4" s="57"/>
      <c r="O4" s="57"/>
      <c r="P4" s="57"/>
      <c r="Q4" s="57"/>
      <c r="R4" s="57"/>
    </row>
    <row r="5" spans="1:34" x14ac:dyDescent="0.3">
      <c r="A5" s="5"/>
      <c r="B5" s="5"/>
      <c r="I5" s="1"/>
      <c r="J5" s="57" t="s">
        <v>2</v>
      </c>
      <c r="K5" s="57"/>
      <c r="L5" s="57"/>
      <c r="M5" s="57"/>
      <c r="N5" s="57"/>
      <c r="O5" s="57"/>
      <c r="P5" s="57"/>
      <c r="Q5" s="57"/>
      <c r="R5" s="57"/>
    </row>
    <row r="6" spans="1:34" x14ac:dyDescent="0.3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 x14ac:dyDescent="0.3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 x14ac:dyDescent="0.3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 x14ac:dyDescent="0.3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 x14ac:dyDescent="0.35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 x14ac:dyDescent="0.35">
      <c r="A11" s="58" t="s">
        <v>4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60"/>
      <c r="M11" s="12"/>
      <c r="N11" s="61" t="s">
        <v>5</v>
      </c>
      <c r="O11" s="12"/>
      <c r="P11" s="58" t="s">
        <v>6</v>
      </c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60"/>
      <c r="AF11" t="s">
        <v>25</v>
      </c>
      <c r="AG11" s="18">
        <v>37</v>
      </c>
      <c r="AH11">
        <v>60</v>
      </c>
    </row>
    <row r="12" spans="1:34" ht="15" thickBot="1" x14ac:dyDescent="0.35">
      <c r="A12" s="63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5"/>
      <c r="M12" s="13" t="s">
        <v>8</v>
      </c>
      <c r="N12" s="62"/>
      <c r="O12" s="13" t="s">
        <v>9</v>
      </c>
      <c r="P12" s="63" t="s">
        <v>7</v>
      </c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5"/>
      <c r="AG12">
        <f>AD16</f>
        <v>21.3</v>
      </c>
      <c r="AH12">
        <f>AG12*AH11/AG11</f>
        <v>34.54054054054054</v>
      </c>
    </row>
    <row r="13" spans="1:34" ht="15" thickBot="1" x14ac:dyDescent="0.35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2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 x14ac:dyDescent="0.3">
      <c r="A14" s="23">
        <v>0.20833333333333334</v>
      </c>
      <c r="B14" s="51">
        <v>0.2638888888888889</v>
      </c>
      <c r="C14" s="51">
        <v>0.33333333333333331</v>
      </c>
      <c r="D14" s="51">
        <v>0.45833333333333331</v>
      </c>
      <c r="E14" s="51">
        <v>0.59722222222222221</v>
      </c>
      <c r="F14" s="51">
        <v>0.66666666666666663</v>
      </c>
      <c r="G14" s="51">
        <v>0.75</v>
      </c>
      <c r="H14" s="27"/>
      <c r="I14" s="27"/>
      <c r="J14" s="28"/>
      <c r="K14" s="28"/>
      <c r="L14" s="29"/>
      <c r="M14" s="37">
        <v>0</v>
      </c>
      <c r="N14" s="38">
        <v>1</v>
      </c>
      <c r="O14" s="50" t="s">
        <v>28</v>
      </c>
      <c r="P14" s="31">
        <f t="shared" ref="P14:V19" si="0">P15+$AE15</f>
        <v>0.26038194444444446</v>
      </c>
      <c r="Q14" s="31">
        <f t="shared" si="0"/>
        <v>0.31593750000000004</v>
      </c>
      <c r="R14" s="31">
        <f t="shared" si="0"/>
        <v>0.3992708333333333</v>
      </c>
      <c r="S14" s="31">
        <f t="shared" si="0"/>
        <v>0.52427083333333335</v>
      </c>
      <c r="T14" s="31">
        <f t="shared" si="0"/>
        <v>0.64927083333333335</v>
      </c>
      <c r="U14" s="31">
        <f t="shared" si="0"/>
        <v>0.73260416666666672</v>
      </c>
      <c r="V14" s="31">
        <f t="shared" si="0"/>
        <v>0.81593749999999998</v>
      </c>
      <c r="W14" s="28"/>
      <c r="X14" s="28"/>
      <c r="Y14" s="28"/>
      <c r="Z14" s="28"/>
      <c r="AA14" s="29"/>
    </row>
    <row r="15" spans="1:34" x14ac:dyDescent="0.3">
      <c r="A15" s="24">
        <f>A14+$AE15</f>
        <v>0.2174537037037037</v>
      </c>
      <c r="B15" s="52">
        <f t="shared" ref="B15:G15" si="1">B14+$AE15</f>
        <v>0.27300925925925928</v>
      </c>
      <c r="C15" s="52">
        <f t="shared" si="1"/>
        <v>0.3424537037037037</v>
      </c>
      <c r="D15" s="52">
        <f t="shared" si="1"/>
        <v>0.4674537037037037</v>
      </c>
      <c r="E15" s="52">
        <f t="shared" si="1"/>
        <v>0.6063425925925926</v>
      </c>
      <c r="F15" s="52">
        <f t="shared" si="1"/>
        <v>0.67578703703703702</v>
      </c>
      <c r="G15" s="52">
        <f t="shared" si="1"/>
        <v>0.75912037037037039</v>
      </c>
      <c r="H15" s="26"/>
      <c r="I15" s="26"/>
      <c r="J15" s="26"/>
      <c r="K15" s="26"/>
      <c r="L15" s="33"/>
      <c r="M15" s="36">
        <v>8</v>
      </c>
      <c r="N15" s="39">
        <v>2</v>
      </c>
      <c r="O15" s="49" t="s">
        <v>29</v>
      </c>
      <c r="P15" s="32">
        <f t="shared" si="0"/>
        <v>0.25126157407407407</v>
      </c>
      <c r="Q15" s="32">
        <f t="shared" si="0"/>
        <v>0.30681712962962965</v>
      </c>
      <c r="R15" s="32">
        <f t="shared" si="0"/>
        <v>0.39015046296296291</v>
      </c>
      <c r="S15" s="32">
        <f t="shared" si="0"/>
        <v>0.51515046296296296</v>
      </c>
      <c r="T15" s="32">
        <f t="shared" si="0"/>
        <v>0.64015046296296296</v>
      </c>
      <c r="U15" s="32">
        <f t="shared" si="0"/>
        <v>0.72348379629629633</v>
      </c>
      <c r="V15" s="32">
        <f t="shared" si="0"/>
        <v>0.80681712962962959</v>
      </c>
      <c r="W15" s="26"/>
      <c r="X15" s="26"/>
      <c r="Y15" s="26"/>
      <c r="Z15" s="26"/>
      <c r="AA15" s="30"/>
      <c r="AC15">
        <f>M15-M14</f>
        <v>8</v>
      </c>
      <c r="AD15" s="47">
        <f>ROUND(AH12,0)</f>
        <v>35</v>
      </c>
      <c r="AE15" s="19">
        <f>TIME(0,0,(60*AD$15*AC15/AD$16))</f>
        <v>9.1203703703703707E-3</v>
      </c>
      <c r="AF15" s="48" t="s">
        <v>24</v>
      </c>
    </row>
    <row r="16" spans="1:34" x14ac:dyDescent="0.3">
      <c r="A16" s="24">
        <f t="shared" ref="A16:G20" si="2">A15+$AE16</f>
        <v>0.21915509259259258</v>
      </c>
      <c r="B16" s="52">
        <f t="shared" si="2"/>
        <v>0.27471064814814816</v>
      </c>
      <c r="C16" s="52">
        <f t="shared" si="2"/>
        <v>0.34415509259259258</v>
      </c>
      <c r="D16" s="52">
        <f t="shared" si="2"/>
        <v>0.46915509259259258</v>
      </c>
      <c r="E16" s="52">
        <f t="shared" si="2"/>
        <v>0.60804398148148153</v>
      </c>
      <c r="F16" s="52">
        <f t="shared" si="2"/>
        <v>0.67748842592592595</v>
      </c>
      <c r="G16" s="52">
        <f t="shared" si="2"/>
        <v>0.76082175925925932</v>
      </c>
      <c r="H16" s="26"/>
      <c r="I16" s="26"/>
      <c r="J16" s="26"/>
      <c r="K16" s="26"/>
      <c r="L16" s="33"/>
      <c r="M16" s="34">
        <v>9.5</v>
      </c>
      <c r="N16" s="39">
        <v>3</v>
      </c>
      <c r="O16" s="49" t="s">
        <v>30</v>
      </c>
      <c r="P16" s="32">
        <f t="shared" si="0"/>
        <v>0.24956018518518519</v>
      </c>
      <c r="Q16" s="32">
        <f t="shared" si="0"/>
        <v>0.30511574074074077</v>
      </c>
      <c r="R16" s="32">
        <f t="shared" si="0"/>
        <v>0.38844907407407403</v>
      </c>
      <c r="S16" s="32">
        <f t="shared" si="0"/>
        <v>0.51344907407407403</v>
      </c>
      <c r="T16" s="32">
        <f t="shared" si="0"/>
        <v>0.63844907407407403</v>
      </c>
      <c r="U16" s="32">
        <f t="shared" si="0"/>
        <v>0.7217824074074074</v>
      </c>
      <c r="V16" s="32">
        <f t="shared" si="0"/>
        <v>0.80511574074074066</v>
      </c>
      <c r="W16" s="26"/>
      <c r="X16" s="26"/>
      <c r="Y16" s="26"/>
      <c r="Z16" s="26"/>
      <c r="AA16" s="30"/>
      <c r="AC16">
        <f t="shared" ref="AC16:AC20" si="3">M16-M15</f>
        <v>1.5</v>
      </c>
      <c r="AD16" s="18">
        <v>21.3</v>
      </c>
      <c r="AE16" s="19">
        <f t="shared" ref="AE16:AE20" si="4">TIME(0,0,(60*AD$15*AC16/AD$16))</f>
        <v>1.7013888888888888E-3</v>
      </c>
      <c r="AF16" s="46" t="s">
        <v>23</v>
      </c>
    </row>
    <row r="17" spans="1:31" x14ac:dyDescent="0.3">
      <c r="A17" s="24">
        <f t="shared" si="2"/>
        <v>0.22017361111111111</v>
      </c>
      <c r="B17" s="52">
        <f t="shared" si="2"/>
        <v>0.27572916666666669</v>
      </c>
      <c r="C17" s="52">
        <f t="shared" si="2"/>
        <v>0.34517361111111111</v>
      </c>
      <c r="D17" s="52">
        <f t="shared" si="2"/>
        <v>0.47017361111111111</v>
      </c>
      <c r="E17" s="52">
        <f t="shared" si="2"/>
        <v>0.60906250000000006</v>
      </c>
      <c r="F17" s="52">
        <f t="shared" si="2"/>
        <v>0.67850694444444448</v>
      </c>
      <c r="G17" s="52">
        <f t="shared" si="2"/>
        <v>0.76184027777777785</v>
      </c>
      <c r="H17" s="26"/>
      <c r="I17" s="26"/>
      <c r="J17" s="26"/>
      <c r="K17" s="26"/>
      <c r="L17" s="33"/>
      <c r="M17" s="34">
        <v>10.4</v>
      </c>
      <c r="N17" s="39">
        <v>4</v>
      </c>
      <c r="O17" s="49" t="s">
        <v>31</v>
      </c>
      <c r="P17" s="32">
        <f t="shared" si="0"/>
        <v>0.24854166666666666</v>
      </c>
      <c r="Q17" s="32">
        <f t="shared" si="0"/>
        <v>0.30409722222222224</v>
      </c>
      <c r="R17" s="32">
        <f t="shared" si="0"/>
        <v>0.3874305555555555</v>
      </c>
      <c r="S17" s="32">
        <f t="shared" si="0"/>
        <v>0.5124305555555555</v>
      </c>
      <c r="T17" s="32">
        <f t="shared" si="0"/>
        <v>0.6374305555555555</v>
      </c>
      <c r="U17" s="32">
        <f t="shared" si="0"/>
        <v>0.72076388888888887</v>
      </c>
      <c r="V17" s="32">
        <f t="shared" si="0"/>
        <v>0.80409722222222213</v>
      </c>
      <c r="W17" s="26"/>
      <c r="X17" s="26"/>
      <c r="Y17" s="26"/>
      <c r="Z17" s="26"/>
      <c r="AA17" s="30"/>
      <c r="AC17">
        <f t="shared" si="3"/>
        <v>0.90000000000000036</v>
      </c>
      <c r="AE17" s="19">
        <f t="shared" si="4"/>
        <v>1.0185185185185184E-3</v>
      </c>
    </row>
    <row r="18" spans="1:31" x14ac:dyDescent="0.3">
      <c r="A18" s="24">
        <f t="shared" si="2"/>
        <v>0.22313657407407408</v>
      </c>
      <c r="B18" s="52">
        <f t="shared" si="2"/>
        <v>0.27869212962962964</v>
      </c>
      <c r="C18" s="52">
        <f t="shared" si="2"/>
        <v>0.34813657407407406</v>
      </c>
      <c r="D18" s="52">
        <f t="shared" si="2"/>
        <v>0.47313657407407406</v>
      </c>
      <c r="E18" s="52">
        <f t="shared" si="2"/>
        <v>0.61202546296296301</v>
      </c>
      <c r="F18" s="52">
        <f t="shared" si="2"/>
        <v>0.68146990740740743</v>
      </c>
      <c r="G18" s="52">
        <f t="shared" si="2"/>
        <v>0.7648032407407408</v>
      </c>
      <c r="H18" s="26"/>
      <c r="I18" s="26"/>
      <c r="J18" s="26"/>
      <c r="K18" s="26"/>
      <c r="L18" s="33"/>
      <c r="M18" s="34">
        <v>13</v>
      </c>
      <c r="N18" s="39">
        <v>5</v>
      </c>
      <c r="O18" s="49" t="s">
        <v>32</v>
      </c>
      <c r="P18" s="32">
        <f t="shared" si="0"/>
        <v>0.24557870370370369</v>
      </c>
      <c r="Q18" s="32">
        <f t="shared" si="0"/>
        <v>0.3011342592592593</v>
      </c>
      <c r="R18" s="32">
        <f t="shared" si="0"/>
        <v>0.38446759259259256</v>
      </c>
      <c r="S18" s="32">
        <f t="shared" si="0"/>
        <v>0.50946759259259256</v>
      </c>
      <c r="T18" s="32">
        <f t="shared" si="0"/>
        <v>0.63446759259259256</v>
      </c>
      <c r="U18" s="32">
        <f t="shared" si="0"/>
        <v>0.71780092592592593</v>
      </c>
      <c r="V18" s="32">
        <f t="shared" si="0"/>
        <v>0.80113425925925918</v>
      </c>
      <c r="W18" s="26"/>
      <c r="X18" s="26"/>
      <c r="Y18" s="26"/>
      <c r="Z18" s="26"/>
      <c r="AA18" s="30"/>
      <c r="AC18">
        <f t="shared" si="3"/>
        <v>2.5999999999999996</v>
      </c>
      <c r="AE18" s="19">
        <f t="shared" si="4"/>
        <v>2.9629629629629628E-3</v>
      </c>
    </row>
    <row r="19" spans="1:31" x14ac:dyDescent="0.3">
      <c r="A19" s="24">
        <f t="shared" si="2"/>
        <v>0.22792824074074075</v>
      </c>
      <c r="B19" s="52">
        <f t="shared" si="2"/>
        <v>0.28348379629629628</v>
      </c>
      <c r="C19" s="52">
        <f t="shared" si="2"/>
        <v>0.3529282407407407</v>
      </c>
      <c r="D19" s="52">
        <f t="shared" si="2"/>
        <v>0.4779282407407407</v>
      </c>
      <c r="E19" s="52">
        <f t="shared" si="2"/>
        <v>0.61681712962962965</v>
      </c>
      <c r="F19" s="52">
        <f t="shared" si="2"/>
        <v>0.68626157407407407</v>
      </c>
      <c r="G19" s="52">
        <f t="shared" si="2"/>
        <v>0.76959490740740744</v>
      </c>
      <c r="H19" s="26"/>
      <c r="I19" s="26"/>
      <c r="J19" s="26"/>
      <c r="K19" s="26"/>
      <c r="L19" s="33"/>
      <c r="M19" s="34">
        <v>17.2</v>
      </c>
      <c r="N19" s="39">
        <v>6</v>
      </c>
      <c r="O19" s="49" t="s">
        <v>33</v>
      </c>
      <c r="P19" s="32">
        <f t="shared" si="0"/>
        <v>0.24078703703703702</v>
      </c>
      <c r="Q19" s="32">
        <f t="shared" si="0"/>
        <v>0.2963425925925926</v>
      </c>
      <c r="R19" s="32">
        <f t="shared" si="0"/>
        <v>0.37967592592592592</v>
      </c>
      <c r="S19" s="32">
        <f t="shared" si="0"/>
        <v>0.50467592592592592</v>
      </c>
      <c r="T19" s="32">
        <f t="shared" si="0"/>
        <v>0.62967592592592592</v>
      </c>
      <c r="U19" s="32">
        <f t="shared" si="0"/>
        <v>0.71300925925925929</v>
      </c>
      <c r="V19" s="32">
        <f t="shared" si="0"/>
        <v>0.79634259259259255</v>
      </c>
      <c r="W19" s="26"/>
      <c r="X19" s="26"/>
      <c r="Y19" s="26"/>
      <c r="Z19" s="26"/>
      <c r="AA19" s="30"/>
      <c r="AC19">
        <f t="shared" si="3"/>
        <v>4.1999999999999993</v>
      </c>
      <c r="AE19" s="19">
        <f t="shared" si="4"/>
        <v>4.7916666666666663E-3</v>
      </c>
    </row>
    <row r="20" spans="1:31" ht="15" thickBot="1" x14ac:dyDescent="0.35">
      <c r="A20" s="40">
        <f t="shared" si="2"/>
        <v>0.23260416666666667</v>
      </c>
      <c r="B20" s="53">
        <f t="shared" si="2"/>
        <v>0.28815972222222219</v>
      </c>
      <c r="C20" s="53">
        <f t="shared" si="2"/>
        <v>0.35760416666666661</v>
      </c>
      <c r="D20" s="53">
        <f t="shared" si="2"/>
        <v>0.48260416666666661</v>
      </c>
      <c r="E20" s="53">
        <f t="shared" si="2"/>
        <v>0.62149305555555556</v>
      </c>
      <c r="F20" s="53">
        <f t="shared" si="2"/>
        <v>0.69093749999999998</v>
      </c>
      <c r="G20" s="53">
        <f t="shared" si="2"/>
        <v>0.77427083333333335</v>
      </c>
      <c r="H20" s="41"/>
      <c r="I20" s="41"/>
      <c r="J20" s="41"/>
      <c r="K20" s="41"/>
      <c r="L20" s="42"/>
      <c r="M20" s="35">
        <v>21.3</v>
      </c>
      <c r="N20" s="43">
        <v>7</v>
      </c>
      <c r="O20" s="54" t="s">
        <v>34</v>
      </c>
      <c r="P20" s="44">
        <v>0.2361111111111111</v>
      </c>
      <c r="Q20" s="44">
        <v>0.29166666666666669</v>
      </c>
      <c r="R20" s="44">
        <v>0.375</v>
      </c>
      <c r="S20" s="53">
        <v>0.5</v>
      </c>
      <c r="T20" s="53">
        <v>0.625</v>
      </c>
      <c r="U20" s="53">
        <v>0.70833333333333337</v>
      </c>
      <c r="V20" s="53">
        <v>0.79166666666666663</v>
      </c>
      <c r="W20" s="41"/>
      <c r="X20" s="41"/>
      <c r="Y20" s="41"/>
      <c r="Z20" s="41"/>
      <c r="AA20" s="45"/>
      <c r="AC20">
        <f t="shared" si="3"/>
        <v>4.1000000000000014</v>
      </c>
      <c r="AE20" s="19">
        <f t="shared" si="4"/>
        <v>4.6759259259259263E-3</v>
      </c>
    </row>
    <row r="21" spans="1:3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spans="1:31" x14ac:dyDescent="0.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1:31" x14ac:dyDescent="0.3">
      <c r="W23" s="15" t="s">
        <v>22</v>
      </c>
      <c r="X23" s="9"/>
      <c r="Y23" s="9"/>
      <c r="Z23" s="9"/>
      <c r="AA23" s="9"/>
    </row>
    <row r="24" spans="1:31" x14ac:dyDescent="0.3">
      <c r="A24" s="16"/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31" x14ac:dyDescent="0.3">
      <c r="A25" s="16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31" x14ac:dyDescent="0.3">
      <c r="A26" s="16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31" x14ac:dyDescent="0.3">
      <c r="A27" s="16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31" x14ac:dyDescent="0.3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31" x14ac:dyDescent="0.3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 x14ac:dyDescent="0.3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 x14ac:dyDescent="0.3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 x14ac:dyDescent="0.3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3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3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3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3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3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3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3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3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3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3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3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3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3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3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3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3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3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3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3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3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3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3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3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3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3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3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3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3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3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3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3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3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3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3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3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3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3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3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3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3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3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3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3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3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3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3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3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3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3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3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3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3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3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3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3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3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3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3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3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3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3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3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3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3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3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3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3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3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3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3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3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3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3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3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3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3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3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3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3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3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3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3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3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3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3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3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3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3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3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3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3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3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3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3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3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3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3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3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3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3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3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3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3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3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3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3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3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3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3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3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3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3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3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3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3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3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3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3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3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3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3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3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3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3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3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3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3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3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3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3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3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3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3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3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3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3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3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3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3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3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3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3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3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3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3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3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3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3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3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3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3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3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3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3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3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3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3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3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3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3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3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3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3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3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3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3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3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3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3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3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3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3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3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3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3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3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3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3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3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3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3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3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3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3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3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3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3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3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3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3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3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3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3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3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3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3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3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3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3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3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3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3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3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3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3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3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3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3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3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3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3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3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3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3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3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3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3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3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3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3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3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3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3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3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3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3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3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3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3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3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3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3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3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3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3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3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3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3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3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3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3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3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3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3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3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3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3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3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3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3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3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3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3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3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3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3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3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3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3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3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3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3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3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3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3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3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3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3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3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3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3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3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3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3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3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3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3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3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3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3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3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3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3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3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3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3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3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3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3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3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3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3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3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3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3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3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3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3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3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3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3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3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3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3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3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3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3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3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3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3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3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3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3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3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3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3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3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3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3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3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3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3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3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3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3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3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3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 x14ac:dyDescent="0.3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 x14ac:dyDescent="0.3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 x14ac:dyDescent="0.3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 x14ac:dyDescent="0.3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 x14ac:dyDescent="0.3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 x14ac:dyDescent="0.3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 x14ac:dyDescent="0.3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 x14ac:dyDescent="0.3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 x14ac:dyDescent="0.3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 x14ac:dyDescent="0.3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 x14ac:dyDescent="0.3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 x14ac:dyDescent="0.3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 x14ac:dyDescent="0.3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 x14ac:dyDescent="0.3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 x14ac:dyDescent="0.3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 x14ac:dyDescent="0.3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 x14ac:dyDescent="0.3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 x14ac:dyDescent="0.3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 x14ac:dyDescent="0.3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 x14ac:dyDescent="0.3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 x14ac:dyDescent="0.3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 x14ac:dyDescent="0.3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 x14ac:dyDescent="0.3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 x14ac:dyDescent="0.3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 x14ac:dyDescent="0.3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 x14ac:dyDescent="0.3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 x14ac:dyDescent="0.3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 x14ac:dyDescent="0.3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 x14ac:dyDescent="0.3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 x14ac:dyDescent="0.3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 x14ac:dyDescent="0.3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 x14ac:dyDescent="0.3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 x14ac:dyDescent="0.3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 x14ac:dyDescent="0.3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 x14ac:dyDescent="0.3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 x14ac:dyDescent="0.3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 x14ac:dyDescent="0.3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 x14ac:dyDescent="0.3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 x14ac:dyDescent="0.3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 x14ac:dyDescent="0.3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 x14ac:dyDescent="0.3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 x14ac:dyDescent="0.3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 x14ac:dyDescent="0.3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 x14ac:dyDescent="0.3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 x14ac:dyDescent="0.3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 x14ac:dyDescent="0.3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 x14ac:dyDescent="0.3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 x14ac:dyDescent="0.3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 x14ac:dyDescent="0.3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 x14ac:dyDescent="0.3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 x14ac:dyDescent="0.3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 x14ac:dyDescent="0.3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 x14ac:dyDescent="0.3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 x14ac:dyDescent="0.3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 x14ac:dyDescent="0.3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 x14ac:dyDescent="0.3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 x14ac:dyDescent="0.3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 x14ac:dyDescent="0.3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 x14ac:dyDescent="0.3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 x14ac:dyDescent="0.3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 x14ac:dyDescent="0.3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 x14ac:dyDescent="0.3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 x14ac:dyDescent="0.3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 x14ac:dyDescent="0.3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 x14ac:dyDescent="0.3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 x14ac:dyDescent="0.3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 x14ac:dyDescent="0.3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 x14ac:dyDescent="0.3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 x14ac:dyDescent="0.3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 x14ac:dyDescent="0.3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 x14ac:dyDescent="0.3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 x14ac:dyDescent="0.3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 x14ac:dyDescent="0.3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 x14ac:dyDescent="0.3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 x14ac:dyDescent="0.3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 x14ac:dyDescent="0.3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 x14ac:dyDescent="0.3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 x14ac:dyDescent="0.3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 x14ac:dyDescent="0.3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 x14ac:dyDescent="0.3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 x14ac:dyDescent="0.3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 x14ac:dyDescent="0.3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 x14ac:dyDescent="0.3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 x14ac:dyDescent="0.3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 x14ac:dyDescent="0.3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 x14ac:dyDescent="0.3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 x14ac:dyDescent="0.3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 x14ac:dyDescent="0.3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 x14ac:dyDescent="0.3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 x14ac:dyDescent="0.3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 x14ac:dyDescent="0.3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 x14ac:dyDescent="0.3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 x14ac:dyDescent="0.3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 x14ac:dyDescent="0.3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 x14ac:dyDescent="0.3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 x14ac:dyDescent="0.3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 x14ac:dyDescent="0.3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 x14ac:dyDescent="0.3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 x14ac:dyDescent="0.3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 x14ac:dyDescent="0.3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 x14ac:dyDescent="0.3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 x14ac:dyDescent="0.3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 x14ac:dyDescent="0.3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 x14ac:dyDescent="0.3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 x14ac:dyDescent="0.3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 x14ac:dyDescent="0.3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 x14ac:dyDescent="0.3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 x14ac:dyDescent="0.3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 x14ac:dyDescent="0.3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 x14ac:dyDescent="0.3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 x14ac:dyDescent="0.3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 x14ac:dyDescent="0.3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 x14ac:dyDescent="0.3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 x14ac:dyDescent="0.3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 x14ac:dyDescent="0.3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 x14ac:dyDescent="0.3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 x14ac:dyDescent="0.3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 x14ac:dyDescent="0.3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 x14ac:dyDescent="0.3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 x14ac:dyDescent="0.3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 x14ac:dyDescent="0.3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 x14ac:dyDescent="0.3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 x14ac:dyDescent="0.3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 x14ac:dyDescent="0.3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 x14ac:dyDescent="0.3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 x14ac:dyDescent="0.3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 x14ac:dyDescent="0.3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 x14ac:dyDescent="0.3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 x14ac:dyDescent="0.3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 x14ac:dyDescent="0.3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 x14ac:dyDescent="0.3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 x14ac:dyDescent="0.3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 x14ac:dyDescent="0.3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 x14ac:dyDescent="0.3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 x14ac:dyDescent="0.3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 x14ac:dyDescent="0.3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 x14ac:dyDescent="0.3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 x14ac:dyDescent="0.3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 x14ac:dyDescent="0.3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 x14ac:dyDescent="0.3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 x14ac:dyDescent="0.3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 x14ac:dyDescent="0.3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 x14ac:dyDescent="0.3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 x14ac:dyDescent="0.3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 x14ac:dyDescent="0.3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 x14ac:dyDescent="0.3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 x14ac:dyDescent="0.3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 x14ac:dyDescent="0.3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 x14ac:dyDescent="0.3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 x14ac:dyDescent="0.3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 x14ac:dyDescent="0.3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 x14ac:dyDescent="0.3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 x14ac:dyDescent="0.3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 x14ac:dyDescent="0.3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 x14ac:dyDescent="0.3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 x14ac:dyDescent="0.3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 x14ac:dyDescent="0.3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 x14ac:dyDescent="0.3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 x14ac:dyDescent="0.3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 x14ac:dyDescent="0.3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 x14ac:dyDescent="0.3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 x14ac:dyDescent="0.3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 x14ac:dyDescent="0.3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 x14ac:dyDescent="0.3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 x14ac:dyDescent="0.3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 x14ac:dyDescent="0.3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 x14ac:dyDescent="0.3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 x14ac:dyDescent="0.3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 x14ac:dyDescent="0.3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 x14ac:dyDescent="0.3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 x14ac:dyDescent="0.3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 x14ac:dyDescent="0.3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 x14ac:dyDescent="0.3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 x14ac:dyDescent="0.3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 x14ac:dyDescent="0.3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 x14ac:dyDescent="0.3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 x14ac:dyDescent="0.3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 x14ac:dyDescent="0.3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 x14ac:dyDescent="0.3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 x14ac:dyDescent="0.3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 x14ac:dyDescent="0.3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 x14ac:dyDescent="0.3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 x14ac:dyDescent="0.3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 x14ac:dyDescent="0.3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 x14ac:dyDescent="0.3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 x14ac:dyDescent="0.3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 x14ac:dyDescent="0.3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 x14ac:dyDescent="0.3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 x14ac:dyDescent="0.3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 x14ac:dyDescent="0.3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 x14ac:dyDescent="0.3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 x14ac:dyDescent="0.3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 x14ac:dyDescent="0.3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 x14ac:dyDescent="0.3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 x14ac:dyDescent="0.3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 x14ac:dyDescent="0.3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 x14ac:dyDescent="0.3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 x14ac:dyDescent="0.3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 x14ac:dyDescent="0.3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 x14ac:dyDescent="0.3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 x14ac:dyDescent="0.3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 x14ac:dyDescent="0.3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 x14ac:dyDescent="0.3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 x14ac:dyDescent="0.3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 x14ac:dyDescent="0.3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 x14ac:dyDescent="0.3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 x14ac:dyDescent="0.3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 x14ac:dyDescent="0.3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 x14ac:dyDescent="0.3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 x14ac:dyDescent="0.3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 x14ac:dyDescent="0.3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 x14ac:dyDescent="0.3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 x14ac:dyDescent="0.3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 x14ac:dyDescent="0.3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 x14ac:dyDescent="0.3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 x14ac:dyDescent="0.3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 x14ac:dyDescent="0.3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 x14ac:dyDescent="0.3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 x14ac:dyDescent="0.3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 x14ac:dyDescent="0.3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 x14ac:dyDescent="0.3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 x14ac:dyDescent="0.3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 x14ac:dyDescent="0.3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 x14ac:dyDescent="0.3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 x14ac:dyDescent="0.3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 x14ac:dyDescent="0.3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 x14ac:dyDescent="0.3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 x14ac:dyDescent="0.3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 x14ac:dyDescent="0.3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 x14ac:dyDescent="0.3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 x14ac:dyDescent="0.3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 x14ac:dyDescent="0.3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 x14ac:dyDescent="0.3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 x14ac:dyDescent="0.3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 x14ac:dyDescent="0.3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 x14ac:dyDescent="0.3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 x14ac:dyDescent="0.3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 x14ac:dyDescent="0.3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 x14ac:dyDescent="0.3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 x14ac:dyDescent="0.3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 x14ac:dyDescent="0.3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 x14ac:dyDescent="0.3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 x14ac:dyDescent="0.3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 x14ac:dyDescent="0.3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 x14ac:dyDescent="0.3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 x14ac:dyDescent="0.3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 x14ac:dyDescent="0.3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 x14ac:dyDescent="0.3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 x14ac:dyDescent="0.3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 x14ac:dyDescent="0.3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 x14ac:dyDescent="0.3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 x14ac:dyDescent="0.3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 x14ac:dyDescent="0.3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 x14ac:dyDescent="0.3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 x14ac:dyDescent="0.3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 x14ac:dyDescent="0.3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 x14ac:dyDescent="0.3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 x14ac:dyDescent="0.3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 x14ac:dyDescent="0.3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 x14ac:dyDescent="0.3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 x14ac:dyDescent="0.3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 x14ac:dyDescent="0.3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 x14ac:dyDescent="0.3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 x14ac:dyDescent="0.3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 x14ac:dyDescent="0.3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 x14ac:dyDescent="0.3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 x14ac:dyDescent="0.3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 x14ac:dyDescent="0.3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 x14ac:dyDescent="0.3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 x14ac:dyDescent="0.3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 x14ac:dyDescent="0.3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 x14ac:dyDescent="0.3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 x14ac:dyDescent="0.3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 x14ac:dyDescent="0.3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 x14ac:dyDescent="0.3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 x14ac:dyDescent="0.3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 x14ac:dyDescent="0.3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 x14ac:dyDescent="0.3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 x14ac:dyDescent="0.3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 x14ac:dyDescent="0.3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 x14ac:dyDescent="0.3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 x14ac:dyDescent="0.3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 x14ac:dyDescent="0.3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 x14ac:dyDescent="0.3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 x14ac:dyDescent="0.3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 x14ac:dyDescent="0.3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 x14ac:dyDescent="0.3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 x14ac:dyDescent="0.3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 x14ac:dyDescent="0.3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 x14ac:dyDescent="0.3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 x14ac:dyDescent="0.3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 x14ac:dyDescent="0.3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 x14ac:dyDescent="0.3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 x14ac:dyDescent="0.3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 x14ac:dyDescent="0.3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 x14ac:dyDescent="0.3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 x14ac:dyDescent="0.3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 x14ac:dyDescent="0.3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 x14ac:dyDescent="0.3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 x14ac:dyDescent="0.3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 x14ac:dyDescent="0.3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 x14ac:dyDescent="0.3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 x14ac:dyDescent="0.3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 x14ac:dyDescent="0.3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 x14ac:dyDescent="0.3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 x14ac:dyDescent="0.3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 x14ac:dyDescent="0.3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 x14ac:dyDescent="0.3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 x14ac:dyDescent="0.3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 x14ac:dyDescent="0.3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 x14ac:dyDescent="0.3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 x14ac:dyDescent="0.3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 x14ac:dyDescent="0.3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 x14ac:dyDescent="0.3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 x14ac:dyDescent="0.3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 x14ac:dyDescent="0.3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 x14ac:dyDescent="0.3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 x14ac:dyDescent="0.3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 x14ac:dyDescent="0.3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 x14ac:dyDescent="0.3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 x14ac:dyDescent="0.3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 x14ac:dyDescent="0.3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 x14ac:dyDescent="0.3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 x14ac:dyDescent="0.3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 x14ac:dyDescent="0.3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 x14ac:dyDescent="0.3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 x14ac:dyDescent="0.3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 x14ac:dyDescent="0.3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 x14ac:dyDescent="0.3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 x14ac:dyDescent="0.3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 x14ac:dyDescent="0.3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 x14ac:dyDescent="0.3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 x14ac:dyDescent="0.3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 x14ac:dyDescent="0.3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 x14ac:dyDescent="0.3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 x14ac:dyDescent="0.3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 x14ac:dyDescent="0.3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 x14ac:dyDescent="0.3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 x14ac:dyDescent="0.3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 x14ac:dyDescent="0.3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 x14ac:dyDescent="0.3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 x14ac:dyDescent="0.3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 x14ac:dyDescent="0.3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 x14ac:dyDescent="0.3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 x14ac:dyDescent="0.3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 x14ac:dyDescent="0.3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 x14ac:dyDescent="0.3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 x14ac:dyDescent="0.3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 x14ac:dyDescent="0.3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 x14ac:dyDescent="0.3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 x14ac:dyDescent="0.3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 x14ac:dyDescent="0.3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 x14ac:dyDescent="0.3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 x14ac:dyDescent="0.3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 x14ac:dyDescent="0.3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 x14ac:dyDescent="0.3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 x14ac:dyDescent="0.3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 x14ac:dyDescent="0.3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 x14ac:dyDescent="0.3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 x14ac:dyDescent="0.3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 x14ac:dyDescent="0.3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 x14ac:dyDescent="0.3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 x14ac:dyDescent="0.3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 x14ac:dyDescent="0.3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 x14ac:dyDescent="0.3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 x14ac:dyDescent="0.3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 x14ac:dyDescent="0.3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 x14ac:dyDescent="0.3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 x14ac:dyDescent="0.3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 x14ac:dyDescent="0.3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 x14ac:dyDescent="0.3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 x14ac:dyDescent="0.3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 x14ac:dyDescent="0.3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 x14ac:dyDescent="0.3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 x14ac:dyDescent="0.3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 x14ac:dyDescent="0.3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 x14ac:dyDescent="0.3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 x14ac:dyDescent="0.3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 x14ac:dyDescent="0.3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 x14ac:dyDescent="0.3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 x14ac:dyDescent="0.3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 x14ac:dyDescent="0.3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 x14ac:dyDescent="0.3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 x14ac:dyDescent="0.3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 x14ac:dyDescent="0.3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 x14ac:dyDescent="0.3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 x14ac:dyDescent="0.3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 x14ac:dyDescent="0.3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 x14ac:dyDescent="0.3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 x14ac:dyDescent="0.3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 x14ac:dyDescent="0.3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 x14ac:dyDescent="0.3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 x14ac:dyDescent="0.3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 x14ac:dyDescent="0.3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 x14ac:dyDescent="0.3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 x14ac:dyDescent="0.3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 x14ac:dyDescent="0.3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 x14ac:dyDescent="0.3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 x14ac:dyDescent="0.3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 x14ac:dyDescent="0.3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 x14ac:dyDescent="0.3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 x14ac:dyDescent="0.3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 x14ac:dyDescent="0.3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 x14ac:dyDescent="0.3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 x14ac:dyDescent="0.3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 x14ac:dyDescent="0.3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 x14ac:dyDescent="0.3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 x14ac:dyDescent="0.3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 x14ac:dyDescent="0.3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 x14ac:dyDescent="0.3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 x14ac:dyDescent="0.3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 x14ac:dyDescent="0.3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 x14ac:dyDescent="0.3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 x14ac:dyDescent="0.3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 x14ac:dyDescent="0.3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 x14ac:dyDescent="0.3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 x14ac:dyDescent="0.3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 x14ac:dyDescent="0.3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 x14ac:dyDescent="0.3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 x14ac:dyDescent="0.3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 x14ac:dyDescent="0.3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 x14ac:dyDescent="0.3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 x14ac:dyDescent="0.3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 x14ac:dyDescent="0.3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 x14ac:dyDescent="0.3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 x14ac:dyDescent="0.3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 x14ac:dyDescent="0.3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 x14ac:dyDescent="0.3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 x14ac:dyDescent="0.3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 x14ac:dyDescent="0.3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 x14ac:dyDescent="0.3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 x14ac:dyDescent="0.3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 x14ac:dyDescent="0.3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 x14ac:dyDescent="0.3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 x14ac:dyDescent="0.3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 x14ac:dyDescent="0.3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 x14ac:dyDescent="0.3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 x14ac:dyDescent="0.3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 x14ac:dyDescent="0.3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 x14ac:dyDescent="0.3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 x14ac:dyDescent="0.3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 x14ac:dyDescent="0.3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 x14ac:dyDescent="0.3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 x14ac:dyDescent="0.3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 x14ac:dyDescent="0.3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 x14ac:dyDescent="0.3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 x14ac:dyDescent="0.3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 x14ac:dyDescent="0.3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 x14ac:dyDescent="0.3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 x14ac:dyDescent="0.3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 x14ac:dyDescent="0.3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 x14ac:dyDescent="0.3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 x14ac:dyDescent="0.3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 x14ac:dyDescent="0.3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 x14ac:dyDescent="0.3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 x14ac:dyDescent="0.3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 x14ac:dyDescent="0.3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 x14ac:dyDescent="0.3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 x14ac:dyDescent="0.3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 x14ac:dyDescent="0.3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 x14ac:dyDescent="0.3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 x14ac:dyDescent="0.3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 x14ac:dyDescent="0.3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 x14ac:dyDescent="0.3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 x14ac:dyDescent="0.3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 x14ac:dyDescent="0.3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 x14ac:dyDescent="0.3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 x14ac:dyDescent="0.3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 x14ac:dyDescent="0.3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 x14ac:dyDescent="0.3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 x14ac:dyDescent="0.3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 x14ac:dyDescent="0.3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 x14ac:dyDescent="0.3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 x14ac:dyDescent="0.3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 x14ac:dyDescent="0.3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 x14ac:dyDescent="0.3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 x14ac:dyDescent="0.3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 x14ac:dyDescent="0.3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 x14ac:dyDescent="0.3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 x14ac:dyDescent="0.3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 x14ac:dyDescent="0.3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 x14ac:dyDescent="0.3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 x14ac:dyDescent="0.3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 x14ac:dyDescent="0.3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 x14ac:dyDescent="0.3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 x14ac:dyDescent="0.3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 x14ac:dyDescent="0.3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 x14ac:dyDescent="0.3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 x14ac:dyDescent="0.3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 x14ac:dyDescent="0.3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 x14ac:dyDescent="0.3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 x14ac:dyDescent="0.3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 x14ac:dyDescent="0.3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 x14ac:dyDescent="0.3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 x14ac:dyDescent="0.3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 x14ac:dyDescent="0.3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 x14ac:dyDescent="0.3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 x14ac:dyDescent="0.3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 x14ac:dyDescent="0.3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 x14ac:dyDescent="0.3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 x14ac:dyDescent="0.3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 x14ac:dyDescent="0.3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 x14ac:dyDescent="0.3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 x14ac:dyDescent="0.3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 x14ac:dyDescent="0.3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 x14ac:dyDescent="0.3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 x14ac:dyDescent="0.3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 x14ac:dyDescent="0.3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 x14ac:dyDescent="0.3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 x14ac:dyDescent="0.3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 x14ac:dyDescent="0.3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 x14ac:dyDescent="0.3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 x14ac:dyDescent="0.3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 x14ac:dyDescent="0.3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 x14ac:dyDescent="0.3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 x14ac:dyDescent="0.3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 x14ac:dyDescent="0.3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 x14ac:dyDescent="0.3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 x14ac:dyDescent="0.3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 x14ac:dyDescent="0.3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 x14ac:dyDescent="0.3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 x14ac:dyDescent="0.3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 x14ac:dyDescent="0.3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 x14ac:dyDescent="0.3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 x14ac:dyDescent="0.3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 x14ac:dyDescent="0.3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 x14ac:dyDescent="0.3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 x14ac:dyDescent="0.3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 x14ac:dyDescent="0.3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 x14ac:dyDescent="0.3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 x14ac:dyDescent="0.3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 x14ac:dyDescent="0.3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 x14ac:dyDescent="0.3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 x14ac:dyDescent="0.3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 x14ac:dyDescent="0.3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 x14ac:dyDescent="0.3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 x14ac:dyDescent="0.3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 x14ac:dyDescent="0.3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 x14ac:dyDescent="0.3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 x14ac:dyDescent="0.3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 x14ac:dyDescent="0.3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 x14ac:dyDescent="0.3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 x14ac:dyDescent="0.3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 x14ac:dyDescent="0.3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 x14ac:dyDescent="0.3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 x14ac:dyDescent="0.3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 x14ac:dyDescent="0.3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 x14ac:dyDescent="0.3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 x14ac:dyDescent="0.3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 x14ac:dyDescent="0.3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 x14ac:dyDescent="0.3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 x14ac:dyDescent="0.3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 x14ac:dyDescent="0.3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 x14ac:dyDescent="0.3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 x14ac:dyDescent="0.3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 x14ac:dyDescent="0.3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 x14ac:dyDescent="0.3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 x14ac:dyDescent="0.3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 x14ac:dyDescent="0.3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 x14ac:dyDescent="0.3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 x14ac:dyDescent="0.3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 x14ac:dyDescent="0.3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 x14ac:dyDescent="0.3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 x14ac:dyDescent="0.3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 x14ac:dyDescent="0.3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 x14ac:dyDescent="0.3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 x14ac:dyDescent="0.3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 x14ac:dyDescent="0.3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 x14ac:dyDescent="0.3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 x14ac:dyDescent="0.3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 x14ac:dyDescent="0.3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 x14ac:dyDescent="0.3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 x14ac:dyDescent="0.3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 x14ac:dyDescent="0.3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</row>
    <row r="934" spans="1:28" x14ac:dyDescent="0.3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</row>
    <row r="935" spans="1:28" x14ac:dyDescent="0.3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J14:L20 P14:AA22 A15:I20 A21:N22">
    <cfRule type="cellIs" dxfId="1" priority="23" stopIfTrue="1" operator="equal">
      <formula>0</formula>
    </cfRule>
  </conditionalFormatting>
  <conditionalFormatting sqref="N14:N20">
    <cfRule type="cellIs" dxfId="0" priority="17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Razvan Novaseliv</cp:lastModifiedBy>
  <dcterms:created xsi:type="dcterms:W3CDTF">2019-06-20T13:39:40Z</dcterms:created>
  <dcterms:modified xsi:type="dcterms:W3CDTF">2024-07-03T03:58:46Z</dcterms:modified>
</cp:coreProperties>
</file>